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<sst xmlns="http://schemas.openxmlformats.org/spreadsheetml/2006/main" uniqueCount="59">
  <si>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</si>
  <si>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</si>
  <si>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</si>
  <si>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สุพตต์ สรภู่    เลขที่ 70/5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</si>
  <si>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</si>
  <si>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</si>
  <si>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</si>
  <si>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</si>
  <si>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</si>
  <si>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</si>
  <si>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</si>
  <si>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</si>
  <si>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</si>
  <si>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</si>
  <si>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</si>
  <si>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</si>
  <si>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</si>
  <si>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</si>
  <si>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</si>
  <si>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</si>
  <si>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</si>
  <si>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</si>
  <si>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</si>
  <si>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</si>
  <si>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</si>
  <si>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</si>
  <si>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</si>
  <si>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</si>
  <si>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</si>
  <si>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</si>
  <si>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</si>
  <si>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</si>
  <si>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</si>
  <si>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</si>
  <si>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</si>
  <si>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</si>
  <si>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</si>
  <si>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</si>
  <si>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</si>
  <si>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</si>
  <si>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สิ่งปลูกสร้างในที่ดินของบุคคลอื่น</t>
  </si>
  <si>
    <t>ส644/8760</t>
  </si>
  <si>
    <t>3600100644260</t>
  </si>
  <si>
    <t>นาย สุพตต์ สรภู่</t>
  </si>
  <si>
    <t>70/5 ม.5ท่าช้าง วิเศษชัยชาญ อ่างทอง</t>
  </si>
  <si>
    <t>05D013-B003</t>
  </si>
  <si>
    <t>100|ประเภทบ้านเดี่ยว(65)</t>
  </si>
  <si>
    <t>ตึก</t>
  </si>
  <si>
    <t>ใช้เอง-(2-1)</t>
  </si>
  <si>
    <t>บ้านพักอาศัย</t>
  </si>
  <si>
    <t>05D024-B001</t>
  </si>
  <si>
    <t>ไม้</t>
  </si>
  <si>
    <t xml:space="preserve">ให้เช่า-อื่นๆ </t>
  </si>
  <si>
    <t>ร้านขายของชำ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</si>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</sst>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/>
      <c r="B10" s="73"/>
      <c r="C10" s="72"/>
      <c r="D10" s="72"/>
      <c r="E10" s="74"/>
      <c r="F10" s="74"/>
      <c r="G10" s="75"/>
      <c r="H10" s="70"/>
      <c r="I10" s="70"/>
      <c r="J10" s="70"/>
      <c r="K10" s="70"/>
      <c r="L10" s="71"/>
      <c r="M10" s="70" t="s">
        <v>40</v>
      </c>
      <c r="N10" s="76"/>
      <c r="O10" s="76"/>
      <c r="P10" s="76"/>
      <c r="Q10" s="70">
        <v>1</v>
      </c>
      <c r="R10" s="70" t="s">
        <v>41</v>
      </c>
      <c r="S10" s="77" t="s">
        <v>42</v>
      </c>
      <c r="T10" s="70" t="s">
        <v>43</v>
      </c>
      <c r="U10" s="70" t="s">
        <v>44</v>
      </c>
      <c r="V10" s="75" t="s">
        <v>45</v>
      </c>
      <c r="W10" s="70" t="s">
        <v>46</v>
      </c>
      <c r="X10" s="70" t="s">
        <v>47</v>
      </c>
      <c r="Y10" s="70" t="s">
        <v>48</v>
      </c>
      <c r="Z10" s="76">
        <v>24</v>
      </c>
      <c r="AA10" s="71">
        <v>100</v>
      </c>
      <c r="AB10" s="76">
        <v>6650</v>
      </c>
      <c r="AC10" s="76" t="str">
        <f>Z10*AB10</f>
        <v>0</v>
      </c>
      <c r="AD10" s="74">
        <v>28</v>
      </c>
      <c r="AE10" s="74">
        <v>46</v>
      </c>
      <c r="AF10" s="76" t="str">
        <f>(AC10*(100-AE10))/100</f>
        <v>0</v>
      </c>
      <c r="AG10" s="76" t="str">
        <f>P10+AF10</f>
        <v>0</v>
      </c>
      <c r="AH10" s="76" t="str">
        <f>AF10</f>
        <v>0</v>
      </c>
      <c r="AI10" s="76">
        <v>50000000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  <c r="AM10" s="18" t="s">
        <v>49</v>
      </c>
    </row>
    <row r="11" spans="1:40" customHeight="1" ht="19.5">
      <c r="A11" s="72"/>
      <c r="B11" s="73"/>
      <c r="C11" s="72"/>
      <c r="D11" s="72"/>
      <c r="E11" s="74"/>
      <c r="F11" s="74"/>
      <c r="G11" s="75"/>
      <c r="H11" s="70"/>
      <c r="I11" s="70"/>
      <c r="J11" s="70"/>
      <c r="K11" s="70"/>
      <c r="L11" s="71"/>
      <c r="M11" s="70" t="s">
        <v>40</v>
      </c>
      <c r="N11" s="76"/>
      <c r="O11" s="76"/>
      <c r="P11" s="76"/>
      <c r="Q11" s="70">
        <v>2</v>
      </c>
      <c r="R11" s="70" t="s">
        <v>41</v>
      </c>
      <c r="S11" s="77" t="s">
        <v>42</v>
      </c>
      <c r="T11" s="70" t="s">
        <v>43</v>
      </c>
      <c r="U11" s="70" t="s">
        <v>44</v>
      </c>
      <c r="V11" s="75" t="s">
        <v>50</v>
      </c>
      <c r="W11" s="70" t="s">
        <v>46</v>
      </c>
      <c r="X11" s="70" t="s">
        <v>51</v>
      </c>
      <c r="Y11" s="70" t="s">
        <v>52</v>
      </c>
      <c r="Z11" s="76">
        <v>12</v>
      </c>
      <c r="AA11" s="71">
        <v>100</v>
      </c>
      <c r="AB11" s="76">
        <v>6650</v>
      </c>
      <c r="AC11" s="76" t="str">
        <f>Z11*AB11</f>
        <v>0</v>
      </c>
      <c r="AD11" s="74">
        <v>5</v>
      </c>
      <c r="AE11" s="74">
        <v>15</v>
      </c>
      <c r="AF11" s="76" t="str">
        <f>(AC11*(100-AE11))/100</f>
        <v>0</v>
      </c>
      <c r="AG11" s="76" t="str">
        <f>P11+AF11</f>
        <v>0</v>
      </c>
      <c r="AH11" s="76" t="str">
        <f>AF11</f>
        <v>0</v>
      </c>
      <c r="AI11" s="76">
        <v>0</v>
      </c>
      <c r="AJ11" s="76" t="str">
        <f>IF((AI11-AH11) &gt; 1,0,IF((AI11-AH11)&lt;0,AH11-AI11,AI11-AH11))</f>
        <v>0</v>
      </c>
      <c r="AK11" s="76">
        <v>0.3</v>
      </c>
      <c r="AL11" s="76" t="str">
        <f>ROUND(AJ11*(AK11/100),2)</f>
        <v>0</v>
      </c>
      <c r="AM11" s="18" t="s">
        <v>53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/>
      <c r="K12" s="70"/>
      <c r="L12" s="71"/>
      <c r="M12" s="70"/>
      <c r="N12" s="76"/>
      <c r="O12" s="76"/>
      <c r="P12" s="76"/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/>
      <c r="AH12" s="76"/>
      <c r="AI12" s="76"/>
      <c r="AJ12" s="76"/>
      <c r="AK12" s="76" t="s">
        <v>54</v>
      </c>
      <c r="AL12" s="76" t="str">
        <f>SUM(AL10:AL11)</f>
        <v>0</v>
      </c>
    </row>
    <row r="13" spans="1:40">
      <c r="A13" s="7"/>
      <c r="B13" s="9"/>
      <c r="C13" s="7"/>
      <c r="D13" s="14"/>
      <c r="E13" s="19"/>
      <c r="F13" s="19"/>
      <c r="G13" s="20"/>
      <c r="H13" s="21"/>
      <c r="I13" s="21"/>
      <c r="J13" s="22"/>
      <c r="K13" s="22"/>
      <c r="L13" s="23"/>
      <c r="M13" s="22" t="s">
        <v>55</v>
      </c>
      <c r="N13" s="24"/>
      <c r="O13" s="24"/>
      <c r="P13" s="24"/>
      <c r="Q13" s="25"/>
      <c r="R13" s="26"/>
      <c r="S13" s="27"/>
      <c r="T13" s="26"/>
      <c r="U13" s="26"/>
      <c r="V13" s="28"/>
      <c r="W13" s="25"/>
      <c r="X13" s="25"/>
      <c r="Y13" s="25"/>
      <c r="Z13" s="24"/>
      <c r="AA13" s="29"/>
      <c r="AB13" s="24"/>
      <c r="AC13" s="24"/>
      <c r="AD13" s="30"/>
      <c r="AE13" s="30"/>
      <c r="AF13" s="24"/>
      <c r="AG13" s="24"/>
      <c r="AH13" s="24"/>
      <c r="AI13" s="24"/>
      <c r="AJ13" s="24"/>
      <c r="AK13" s="31"/>
      <c r="AL13" s="32"/>
    </row>
    <row r="14" spans="1:40">
      <c r="A14" s="7"/>
      <c r="B14" s="9"/>
      <c r="C14" s="7"/>
      <c r="D14" s="14"/>
      <c r="E14" s="19"/>
      <c r="F14" s="19"/>
      <c r="G14" s="20"/>
      <c r="H14" s="21"/>
      <c r="I14" s="21"/>
      <c r="J14" s="22"/>
      <c r="K14" s="22"/>
      <c r="L14" s="23"/>
      <c r="M14" s="22" t="s">
        <v>56</v>
      </c>
      <c r="N14" s="24"/>
      <c r="O14" s="24"/>
      <c r="P14" s="24"/>
      <c r="Q14" s="25"/>
      <c r="R14" s="26"/>
      <c r="S14" s="27"/>
      <c r="T14" s="26"/>
      <c r="U14" s="26"/>
      <c r="V14" s="28"/>
      <c r="W14" s="25"/>
      <c r="X14" s="25"/>
      <c r="Y14" s="25"/>
      <c r="Z14" s="24"/>
      <c r="AA14" s="29"/>
      <c r="AB14" s="24"/>
      <c r="AC14" s="24"/>
      <c r="AD14" s="30"/>
      <c r="AE14" s="30"/>
      <c r="AF14" s="24"/>
      <c r="AG14" s="24"/>
      <c r="AH14" s="24"/>
      <c r="AI14" s="24"/>
      <c r="AJ14" s="24"/>
      <c r="AK14" s="31"/>
      <c r="AL14" s="32"/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57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58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/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/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